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19\Отчет за год в Думу города\"/>
    </mc:Choice>
  </mc:AlternateContent>
  <bookViews>
    <workbookView xWindow="0" yWindow="0" windowWidth="23040" windowHeight="8475"/>
  </bookViews>
  <sheets>
    <sheet name="Услуги по муниципальным програм" sheetId="3" r:id="rId1"/>
  </sheets>
  <definedNames>
    <definedName name="_xlnm.Print_Titles" localSheetId="0">'Услуги по муниципальным програм'!$5:$6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0" i="3" l="1"/>
  <c r="I63" i="3"/>
  <c r="J63" i="3"/>
  <c r="H63" i="3"/>
  <c r="I60" i="3"/>
  <c r="H60" i="3"/>
  <c r="I58" i="3"/>
  <c r="H58" i="3"/>
  <c r="H74" i="3"/>
  <c r="I51" i="3"/>
  <c r="H34" i="3"/>
  <c r="I34" i="3"/>
  <c r="J34" i="3"/>
  <c r="I55" i="3"/>
  <c r="H55" i="3"/>
  <c r="I28" i="3"/>
  <c r="J28" i="3"/>
  <c r="H28" i="3"/>
  <c r="F86" i="3"/>
  <c r="F84" i="3"/>
  <c r="F82" i="3"/>
  <c r="J58" i="3" l="1"/>
  <c r="J74" i="3"/>
  <c r="I74" i="3"/>
  <c r="J55" i="3"/>
</calcChain>
</file>

<file path=xl/sharedStrings.xml><?xml version="1.0" encoding="utf-8"?>
<sst xmlns="http://schemas.openxmlformats.org/spreadsheetml/2006/main" count="127" uniqueCount="74">
  <si>
    <t>А</t>
  </si>
  <si>
    <t>Организация и проведение официальных физкультурных (физкультурно оздоровительных) меропритяий</t>
  </si>
  <si>
    <t>Количество мероприятий (шт.)</t>
  </si>
  <si>
    <t>Обеспечение доступа к объектам спорта</t>
  </si>
  <si>
    <t>не установлено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</si>
  <si>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ГТО)</t>
  </si>
  <si>
    <t>Количество мероприятий (шт)</t>
  </si>
  <si>
    <t>Организация и проведение  спортивно-оздоровительной работы по развитию физической культуры и спорта среди различных групп населения</t>
  </si>
  <si>
    <t>Количество посещений (ед.)</t>
  </si>
  <si>
    <t>Спортивная подготовка по неолимпийским видам спорта</t>
  </si>
  <si>
    <t>Число лиц, прошедших спортивную подготовку на этапах спортивной подготовки (чел.)</t>
  </si>
  <si>
    <t>Спортивная подготовка по олимпийским видам спорта</t>
  </si>
  <si>
    <t>Обеспечения участия спортивных сборных команд в официальных спортивных мероприятиях</t>
  </si>
  <si>
    <t>Обеспечения участия лиц, проходящих спортивную подготовку в спортивных соревнованиях</t>
  </si>
  <si>
    <t>Организация и проведение мероприятий</t>
  </si>
  <si>
    <t>Количество мероприятий (единица)</t>
  </si>
  <si>
    <t>Показ кинофильмов</t>
  </si>
  <si>
    <t>Число зрителей (человек)</t>
  </si>
  <si>
    <t>Показ (организация показа) концертных программ</t>
  </si>
  <si>
    <t>Библиотечное, библиографическое и информационное обслуживание пользователей библиотеки</t>
  </si>
  <si>
    <t>Количество посещений (единица)</t>
  </si>
  <si>
    <t>Публичный показ музейных предметов, музейных коллекций (в стационаре, вне стационара)</t>
  </si>
  <si>
    <t>Число посетителей (человек)</t>
  </si>
  <si>
    <t>Организация деятельности клубных формирований и формирование самодеятельного народного творчества</t>
  </si>
  <si>
    <t>Количество клубных формирований (единица)</t>
  </si>
  <si>
    <t xml:space="preserve">Библиографическая обработка документов и создание каталогов </t>
  </si>
  <si>
    <t>Количество документов (единица)</t>
  </si>
  <si>
    <t>Создание экспозиций (выставок) музея, организация выездных выставок (в стационаре, вне стационара)</t>
  </si>
  <si>
    <t>Количество экспозиций (единица)</t>
  </si>
  <si>
    <t>Формирование, учет, изучение, обеспечение физического сохранения и безопасности музейных предметов, музейных коллекций</t>
  </si>
  <si>
    <t>Количество предметов (единица)</t>
  </si>
  <si>
    <t>Организация отдыха детей и молодежи</t>
  </si>
  <si>
    <t>Предоставление питания</t>
  </si>
  <si>
    <t xml:space="preserve">Реализация дополнительных общеразвивающих программ </t>
  </si>
  <si>
    <t>Реализация основных общеобразовательных программ начального общего образования</t>
  </si>
  <si>
    <t>Реализация образовательных программ основного общего образования</t>
  </si>
  <si>
    <t>Реализация образовательных программ среднего общего образования</t>
  </si>
  <si>
    <t>Присмотр и уход</t>
  </si>
  <si>
    <t>Реализация образовательных программ дошкольного образования</t>
  </si>
  <si>
    <t>Реализация дополнительных общеразвивающих предпрофессиональных программ в области искусств</t>
  </si>
  <si>
    <t xml:space="preserve"> Организация досуга детей, подростков и молодежи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</si>
  <si>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</t>
  </si>
  <si>
    <t>Количество услуг</t>
  </si>
  <si>
    <t>Производство и распространение телепрограмм</t>
  </si>
  <si>
    <t>Количество телепередач (час)</t>
  </si>
  <si>
    <t>Производство и распространение радиопрограмм</t>
  </si>
  <si>
    <t>Время вещания в эфире (минута)</t>
  </si>
  <si>
    <t>Осуществление издательской деятельности</t>
  </si>
  <si>
    <t>Организация ритуальных услуг и содержание мест захоронения</t>
  </si>
  <si>
    <t>Площадь захоронения (кв. м.)</t>
  </si>
  <si>
    <t>приложение № 4 к пояснительной записке</t>
  </si>
  <si>
    <t>№ п/п</t>
  </si>
  <si>
    <t>Наименование показателя, единицы измерения</t>
  </si>
  <si>
    <t>Главный распорядитель средств бюджета : Администрация города Пыть-Яха</t>
  </si>
  <si>
    <t>Муниципальные услуги:</t>
  </si>
  <si>
    <t>Работы:</t>
  </si>
  <si>
    <t>ИТОГО ПО ГЛАВНОМУ РАСПОРЯДИТЕЛЮ:</t>
  </si>
  <si>
    <t>Объем средств на финансовое обеспечение оказания муниципальной услуги (выполнения работы), тыс.рублей</t>
  </si>
  <si>
    <t>Число обучающихся (чел.)</t>
  </si>
  <si>
    <t>Количество человеко-часов (чел.-час.)</t>
  </si>
  <si>
    <t>Количество человек (Единица)</t>
  </si>
  <si>
    <t>Наименование муниципальной услуги/работы</t>
  </si>
  <si>
    <t>Сведения о выполнении муниципальными учреждениями города Пыть-Яха муниципальных заданий на оказание муниципальных услуг (выполнение работ), а также об объемах на финансовое обеспечение выполнения муниципальных заданий за 2019 год</t>
  </si>
  <si>
    <t>Первоначально утвержденное плановое значение на 2019 год</t>
  </si>
  <si>
    <t>Уточненное плановое значение на 2019 год</t>
  </si>
  <si>
    <t>Фактическое значение за 2019 год</t>
  </si>
  <si>
    <t>Муниципальная программа "Развитие образования в городе Пыть-Яхе"</t>
  </si>
  <si>
    <t>Муниципальная программа "Культурное пространство города Пыть-Яха"</t>
  </si>
  <si>
    <t>Муниципальная программа "Развитие физической культуры и спорта в городе Пыть-Яхе"</t>
  </si>
  <si>
    <t>Организация и проведение культурно-массовых мероприятий</t>
  </si>
  <si>
    <t>Муниципальная программа "Развитие экономического потенциала города Пыть-Яха"</t>
  </si>
  <si>
    <t>Количество печатных страниц (штук)</t>
  </si>
  <si>
    <t>Муниципальная программа "Развитие гражданского общества в городе Пыть-Яхе"</t>
  </si>
  <si>
    <t>Муниципальная программа "Содержание городских территорий, озеленение и благоустройство в городе Пыть-Яхе"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</si>
</sst>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 ;[Red]\-#,##0.00\ "/>
    <numFmt numFmtId="165" formatCode="#,##0.0_ ;[Red]\-#,##0.0\ "/>
    <numFmt numFmtId="166" formatCode="#,##0_ ;[Red]\-#,##0\ "/>
  </numFmts>
  <fonts count="8" x14ac:knownFonts="1">
    <font>
      <sz val="10"/>
      <name val="Arial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0" borderId="0" xfId="0" applyFont="1" applyAlignment="1">
      <alignment horizontal="right"/>
    </xf>
    <xf numFmtId="164" fontId="3" fillId="0" borderId="2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vertical="center"/>
    </xf>
    <xf numFmtId="166" fontId="2" fillId="0" borderId="2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vertical="center" wrapText="1"/>
    </xf>
    <xf numFmtId="164" fontId="2" fillId="0" borderId="2" xfId="0" applyNumberFormat="1" applyFont="1" applyBorder="1" applyAlignment="1">
      <alignment vertical="center" wrapText="1"/>
    </xf>
    <xf numFmtId="164" fontId="6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65" fontId="2" fillId="0" borderId="2" xfId="0" applyNumberFormat="1" applyFont="1" applyBorder="1" applyAlignment="1">
      <alignment vertical="center"/>
    </xf>
    <xf numFmtId="0" fontId="4" fillId="0" borderId="0" xfId="0" applyFont="1" applyAlignment="1"/>
    <xf numFmtId="166" fontId="2" fillId="0" borderId="2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164" fontId="2" fillId="0" borderId="2" xfId="0" applyNumberFormat="1" applyFont="1" applyFill="1" applyBorder="1" applyAlignment="1">
      <alignment vertical="center"/>
    </xf>
    <xf numFmtId="164" fontId="6" fillId="0" borderId="2" xfId="0" applyNumberFormat="1" applyFont="1" applyFill="1" applyBorder="1" applyAlignment="1">
      <alignment vertical="center"/>
    </xf>
    <xf numFmtId="164" fontId="6" fillId="0" borderId="2" xfId="0" applyNumberFormat="1" applyFont="1" applyBorder="1" applyAlignment="1">
      <alignment horizontal="left" vertical="center" wrapText="1"/>
    </xf>
    <xf numFmtId="164" fontId="7" fillId="0" borderId="0" xfId="0" applyNumberFormat="1" applyFont="1" applyAlignment="1">
      <alignment horizontal="center" vertical="center" wrapText="1"/>
    </xf>
    <xf numFmtId="164" fontId="5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vertical="center" wrapText="1"/>
    </xf>
    <xf numFmtId="166" fontId="1" fillId="0" borderId="5" xfId="0" applyNumberFormat="1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166" fontId="2" fillId="0" borderId="5" xfId="0" applyNumberFormat="1" applyFont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vertical="center"/>
    </xf>
    <xf numFmtId="166" fontId="1" fillId="0" borderId="5" xfId="0" applyNumberFormat="1" applyFont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164" fontId="6" fillId="0" borderId="4" xfId="0" applyNumberFormat="1" applyFont="1" applyBorder="1" applyAlignment="1">
      <alignment horizontal="left" vertical="center" wrapText="1"/>
    </xf>
    <xf numFmtId="164" fontId="6" fillId="0" borderId="6" xfId="0" applyNumberFormat="1" applyFont="1" applyBorder="1" applyAlignment="1">
      <alignment horizontal="left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/>
    </xf>
    <xf numFmtId="166" fontId="2" fillId="0" borderId="5" xfId="0" applyNumberFormat="1" applyFont="1" applyBorder="1" applyAlignment="1">
      <alignment horizontal="center" vertical="center"/>
    </xf>
    <xf numFmtId="166" fontId="1" fillId="2" borderId="3" xfId="0" applyNumberFormat="1" applyFont="1" applyFill="1" applyBorder="1" applyAlignment="1">
      <alignment horizontal="center" vertical="center" wrapText="1"/>
    </xf>
    <xf numFmtId="166" fontId="1" fillId="2" borderId="5" xfId="0" applyNumberFormat="1" applyFont="1" applyFill="1" applyBorder="1" applyAlignment="1">
      <alignment horizontal="center" vertical="center" wrapText="1"/>
    </xf>
    <xf numFmtId="166" fontId="2" fillId="2" borderId="3" xfId="0" applyNumberFormat="1" applyFont="1" applyFill="1" applyBorder="1" applyAlignment="1">
      <alignment horizontal="center" vertical="center" wrapText="1"/>
    </xf>
    <xf numFmtId="166" fontId="2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91"/>
  <sheetViews>
    <sheetView tabSelected="1" zoomScaleNormal="100" zoomScaleSheetLayoutView="100" workbookViewId="0">
      <selection activeCell="R59" sqref="R59"/>
    </sheetView>
  </sheetViews>
  <sheetFormatPr defaultRowHeight="12" x14ac:dyDescent="0.2"/>
  <cols>
    <col min="1" max="1" width="1" style="5" customWidth="1"/>
    <col min="2" max="2" width="5.140625" style="10" bestFit="1" customWidth="1"/>
    <col min="3" max="3" width="38.5703125" style="3" customWidth="1"/>
    <col min="4" max="4" width="40" style="5" customWidth="1"/>
    <col min="5" max="7" width="13.7109375" style="5" customWidth="1"/>
    <col min="8" max="10" width="10.42578125" style="5" hidden="1" customWidth="1"/>
    <col min="11" max="16384" width="9.140625" style="5"/>
  </cols>
  <sheetData>
    <row r="1" spans="2:7" ht="15" x14ac:dyDescent="0.25">
      <c r="C1" s="12"/>
      <c r="D1" s="12"/>
      <c r="E1" s="12"/>
      <c r="F1" s="12"/>
      <c r="G1" s="1" t="s">
        <v>50</v>
      </c>
    </row>
    <row r="3" spans="2:7" ht="36.75" customHeight="1" x14ac:dyDescent="0.2">
      <c r="B3" s="18" t="s">
        <v>62</v>
      </c>
      <c r="C3" s="18"/>
      <c r="D3" s="18"/>
      <c r="E3" s="18"/>
      <c r="F3" s="18"/>
      <c r="G3" s="18"/>
    </row>
    <row r="5" spans="2:7" ht="60" x14ac:dyDescent="0.2">
      <c r="B5" s="4" t="s">
        <v>51</v>
      </c>
      <c r="C5" s="2" t="s">
        <v>61</v>
      </c>
      <c r="D5" s="2" t="s">
        <v>52</v>
      </c>
      <c r="E5" s="2" t="s">
        <v>63</v>
      </c>
      <c r="F5" s="2" t="s">
        <v>64</v>
      </c>
      <c r="G5" s="2" t="s">
        <v>65</v>
      </c>
    </row>
    <row r="6" spans="2:7" x14ac:dyDescent="0.2">
      <c r="B6" s="4" t="s">
        <v>0</v>
      </c>
      <c r="C6" s="4">
        <v>1</v>
      </c>
      <c r="D6" s="4">
        <v>2</v>
      </c>
      <c r="E6" s="4">
        <v>3</v>
      </c>
      <c r="F6" s="4">
        <v>4</v>
      </c>
      <c r="G6" s="4">
        <v>5</v>
      </c>
    </row>
    <row r="7" spans="2:7" x14ac:dyDescent="0.2">
      <c r="B7" s="19" t="s">
        <v>53</v>
      </c>
      <c r="C7" s="19"/>
      <c r="D7" s="19"/>
      <c r="E7" s="19"/>
      <c r="F7" s="19"/>
      <c r="G7" s="19"/>
    </row>
    <row r="8" spans="2:7" x14ac:dyDescent="0.2">
      <c r="B8" s="17" t="s">
        <v>66</v>
      </c>
      <c r="C8" s="17"/>
      <c r="D8" s="17"/>
      <c r="E8" s="17"/>
      <c r="F8" s="17"/>
      <c r="G8" s="17"/>
    </row>
    <row r="9" spans="2:7" x14ac:dyDescent="0.2">
      <c r="B9" s="6"/>
      <c r="C9" s="20" t="s">
        <v>54</v>
      </c>
      <c r="D9" s="20"/>
      <c r="E9" s="20"/>
      <c r="F9" s="20"/>
      <c r="G9" s="20"/>
    </row>
    <row r="10" spans="2:7" ht="12.75" x14ac:dyDescent="0.2">
      <c r="B10" s="45">
        <v>1</v>
      </c>
      <c r="C10" s="38" t="s">
        <v>31</v>
      </c>
      <c r="D10" s="7" t="s">
        <v>60</v>
      </c>
      <c r="E10" s="14">
        <v>1602</v>
      </c>
      <c r="F10" s="14">
        <v>1622</v>
      </c>
      <c r="G10" s="14">
        <v>1614</v>
      </c>
    </row>
    <row r="11" spans="2:7" ht="38.25" x14ac:dyDescent="0.2">
      <c r="B11" s="46"/>
      <c r="C11" s="39"/>
      <c r="D11" s="7" t="s">
        <v>57</v>
      </c>
      <c r="E11" s="14">
        <v>9317.9</v>
      </c>
      <c r="F11" s="14">
        <v>7331.3</v>
      </c>
      <c r="G11" s="14">
        <v>7330.8</v>
      </c>
    </row>
    <row r="12" spans="2:7" ht="12.75" x14ac:dyDescent="0.2">
      <c r="B12" s="45">
        <v>2</v>
      </c>
      <c r="C12" s="38" t="s">
        <v>32</v>
      </c>
      <c r="D12" s="7" t="s">
        <v>58</v>
      </c>
      <c r="E12" s="14">
        <v>5444</v>
      </c>
      <c r="F12" s="14">
        <v>5636</v>
      </c>
      <c r="G12" s="14">
        <v>5630</v>
      </c>
    </row>
    <row r="13" spans="2:7" ht="38.25" x14ac:dyDescent="0.2">
      <c r="B13" s="46"/>
      <c r="C13" s="39"/>
      <c r="D13" s="7" t="s">
        <v>57</v>
      </c>
      <c r="E13" s="14">
        <v>89716.1</v>
      </c>
      <c r="F13" s="14">
        <v>89716.1</v>
      </c>
      <c r="G13" s="14">
        <v>82188.7</v>
      </c>
    </row>
    <row r="14" spans="2:7" ht="12.75" x14ac:dyDescent="0.2">
      <c r="B14" s="29">
        <v>3</v>
      </c>
      <c r="C14" s="21" t="s">
        <v>33</v>
      </c>
      <c r="D14" s="7" t="s">
        <v>59</v>
      </c>
      <c r="E14" s="14">
        <v>168000</v>
      </c>
      <c r="F14" s="14">
        <v>85974</v>
      </c>
      <c r="G14" s="14">
        <v>85974</v>
      </c>
    </row>
    <row r="15" spans="2:7" ht="38.25" x14ac:dyDescent="0.2">
      <c r="B15" s="30"/>
      <c r="C15" s="22"/>
      <c r="D15" s="7" t="s">
        <v>57</v>
      </c>
      <c r="E15" s="14">
        <v>32898.400000000001</v>
      </c>
      <c r="F15" s="14">
        <v>38485.300000000003</v>
      </c>
      <c r="G15" s="14">
        <v>36609.5</v>
      </c>
    </row>
    <row r="16" spans="2:7" ht="12.75" x14ac:dyDescent="0.2">
      <c r="B16" s="29">
        <v>4</v>
      </c>
      <c r="C16" s="21" t="s">
        <v>34</v>
      </c>
      <c r="D16" s="7" t="s">
        <v>58</v>
      </c>
      <c r="E16" s="14">
        <v>2374</v>
      </c>
      <c r="F16" s="14">
        <v>2489</v>
      </c>
      <c r="G16" s="14">
        <v>2484</v>
      </c>
    </row>
    <row r="17" spans="2:10" ht="38.25" x14ac:dyDescent="0.2">
      <c r="B17" s="30"/>
      <c r="C17" s="22"/>
      <c r="D17" s="7" t="s">
        <v>57</v>
      </c>
      <c r="E17" s="14">
        <v>305121.5</v>
      </c>
      <c r="F17" s="14">
        <v>333039.59999999998</v>
      </c>
      <c r="G17" s="14">
        <v>316523.40000000002</v>
      </c>
    </row>
    <row r="18" spans="2:10" ht="12.75" x14ac:dyDescent="0.2">
      <c r="B18" s="29">
        <v>5</v>
      </c>
      <c r="C18" s="21" t="s">
        <v>35</v>
      </c>
      <c r="D18" s="7" t="s">
        <v>58</v>
      </c>
      <c r="E18" s="14">
        <v>2592</v>
      </c>
      <c r="F18" s="14">
        <v>2622</v>
      </c>
      <c r="G18" s="14">
        <v>2623</v>
      </c>
    </row>
    <row r="19" spans="2:10" ht="38.25" x14ac:dyDescent="0.2">
      <c r="B19" s="30"/>
      <c r="C19" s="22"/>
      <c r="D19" s="7" t="s">
        <v>57</v>
      </c>
      <c r="E19" s="14">
        <v>333178.2</v>
      </c>
      <c r="F19" s="14">
        <v>352688.4</v>
      </c>
      <c r="G19" s="14">
        <v>339154.7</v>
      </c>
    </row>
    <row r="20" spans="2:10" ht="12.75" x14ac:dyDescent="0.2">
      <c r="B20" s="29">
        <v>6</v>
      </c>
      <c r="C20" s="21" t="s">
        <v>36</v>
      </c>
      <c r="D20" s="7" t="s">
        <v>58</v>
      </c>
      <c r="E20" s="14">
        <v>480</v>
      </c>
      <c r="F20" s="14">
        <v>520</v>
      </c>
      <c r="G20" s="14">
        <v>523</v>
      </c>
    </row>
    <row r="21" spans="2:10" ht="38.25" x14ac:dyDescent="0.2">
      <c r="B21" s="30"/>
      <c r="C21" s="22"/>
      <c r="D21" s="7" t="s">
        <v>57</v>
      </c>
      <c r="E21" s="14">
        <v>61782.700000000004</v>
      </c>
      <c r="F21" s="14">
        <v>69009.5</v>
      </c>
      <c r="G21" s="14">
        <v>67521.399999999994</v>
      </c>
    </row>
    <row r="22" spans="2:10" ht="12.75" x14ac:dyDescent="0.2">
      <c r="B22" s="29">
        <v>7</v>
      </c>
      <c r="C22" s="21" t="s">
        <v>37</v>
      </c>
      <c r="D22" s="7" t="s">
        <v>58</v>
      </c>
      <c r="E22" s="14">
        <v>3108</v>
      </c>
      <c r="F22" s="14">
        <v>2948</v>
      </c>
      <c r="G22" s="14">
        <v>2807</v>
      </c>
    </row>
    <row r="23" spans="2:10" ht="38.25" x14ac:dyDescent="0.2">
      <c r="B23" s="30"/>
      <c r="C23" s="22"/>
      <c r="D23" s="7" t="s">
        <v>57</v>
      </c>
      <c r="E23" s="14">
        <v>124903</v>
      </c>
      <c r="F23" s="14">
        <v>127685</v>
      </c>
      <c r="G23" s="14">
        <v>126812.5</v>
      </c>
    </row>
    <row r="24" spans="2:10" ht="12.75" x14ac:dyDescent="0.2">
      <c r="B24" s="29">
        <v>8</v>
      </c>
      <c r="C24" s="21" t="s">
        <v>38</v>
      </c>
      <c r="D24" s="7" t="s">
        <v>58</v>
      </c>
      <c r="E24" s="14">
        <v>3108</v>
      </c>
      <c r="F24" s="14">
        <v>2948</v>
      </c>
      <c r="G24" s="14">
        <v>2807</v>
      </c>
    </row>
    <row r="25" spans="2:10" ht="38.25" x14ac:dyDescent="0.2">
      <c r="B25" s="30"/>
      <c r="C25" s="22"/>
      <c r="D25" s="7" t="s">
        <v>57</v>
      </c>
      <c r="E25" s="14">
        <v>506487.5</v>
      </c>
      <c r="F25" s="14">
        <v>461147.1</v>
      </c>
      <c r="G25" s="14">
        <v>458743.8</v>
      </c>
    </row>
    <row r="26" spans="2:10" x14ac:dyDescent="0.2">
      <c r="B26" s="6"/>
      <c r="C26" s="20"/>
      <c r="D26" s="20"/>
      <c r="E26" s="20"/>
      <c r="F26" s="20"/>
      <c r="G26" s="20"/>
    </row>
    <row r="27" spans="2:10" ht="12.75" x14ac:dyDescent="0.2">
      <c r="B27" s="47">
        <v>1</v>
      </c>
      <c r="C27" s="21" t="s">
        <v>40</v>
      </c>
      <c r="D27" s="7" t="s">
        <v>15</v>
      </c>
      <c r="E27" s="13">
        <v>1941</v>
      </c>
      <c r="F27" s="13">
        <v>1996</v>
      </c>
      <c r="G27" s="13">
        <v>2207</v>
      </c>
      <c r="H27" s="5">
        <v>1569894.7</v>
      </c>
      <c r="I27" s="5">
        <v>1584502.1</v>
      </c>
      <c r="J27" s="5">
        <v>1538026.8</v>
      </c>
    </row>
    <row r="28" spans="2:10" ht="38.25" x14ac:dyDescent="0.2">
      <c r="B28" s="48"/>
      <c r="C28" s="22"/>
      <c r="D28" s="7" t="s">
        <v>57</v>
      </c>
      <c r="E28" s="14">
        <v>106489.4</v>
      </c>
      <c r="F28" s="14">
        <v>105399.8</v>
      </c>
      <c r="G28" s="14">
        <v>103142.1</v>
      </c>
      <c r="H28" s="5">
        <f>H27-E11-E13-E15-E17-E19-E21-E23-E25-E28</f>
        <v>1.4551915228366852E-10</v>
      </c>
      <c r="I28" s="5">
        <f t="shared" ref="I28:J28" si="0">I27-F11-F13-F15-F17-F19-F21-F23-F25-F28</f>
        <v>-1.8917489796876907E-10</v>
      </c>
      <c r="J28" s="5">
        <f t="shared" si="0"/>
        <v>-0.10000000006402843</v>
      </c>
    </row>
    <row r="29" spans="2:10" x14ac:dyDescent="0.2">
      <c r="B29" s="17" t="s">
        <v>67</v>
      </c>
      <c r="C29" s="17"/>
      <c r="D29" s="17"/>
      <c r="E29" s="17"/>
      <c r="F29" s="17"/>
      <c r="G29" s="17"/>
    </row>
    <row r="30" spans="2:10" x14ac:dyDescent="0.2">
      <c r="B30" s="6"/>
      <c r="C30" s="20" t="s">
        <v>54</v>
      </c>
      <c r="D30" s="20"/>
      <c r="E30" s="20"/>
      <c r="F30" s="20"/>
      <c r="G30" s="20"/>
    </row>
    <row r="31" spans="2:10" ht="12.75" x14ac:dyDescent="0.2">
      <c r="B31" s="29">
        <v>1</v>
      </c>
      <c r="C31" s="21" t="s">
        <v>33</v>
      </c>
      <c r="D31" s="7" t="s">
        <v>59</v>
      </c>
      <c r="E31" s="13">
        <v>233298</v>
      </c>
      <c r="F31" s="13">
        <v>205998</v>
      </c>
      <c r="G31" s="13">
        <v>205998</v>
      </c>
    </row>
    <row r="32" spans="2:10" ht="38.25" x14ac:dyDescent="0.2">
      <c r="B32" s="30"/>
      <c r="C32" s="22"/>
      <c r="D32" s="7" t="s">
        <v>57</v>
      </c>
      <c r="E32" s="14">
        <v>29707.3</v>
      </c>
      <c r="F32" s="14">
        <v>27089.3</v>
      </c>
      <c r="G32" s="14">
        <v>24577.599999999999</v>
      </c>
    </row>
    <row r="33" spans="2:10" ht="12.75" x14ac:dyDescent="0.2">
      <c r="B33" s="29">
        <v>2</v>
      </c>
      <c r="C33" s="21" t="s">
        <v>39</v>
      </c>
      <c r="D33" s="7" t="s">
        <v>59</v>
      </c>
      <c r="E33" s="13">
        <v>336209</v>
      </c>
      <c r="F33" s="13">
        <v>267942</v>
      </c>
      <c r="G33" s="13">
        <v>267942</v>
      </c>
      <c r="H33" s="5">
        <v>71791</v>
      </c>
      <c r="I33" s="5">
        <v>66549.7</v>
      </c>
      <c r="J33" s="5">
        <v>60379.4</v>
      </c>
    </row>
    <row r="34" spans="2:10" ht="38.25" x14ac:dyDescent="0.2">
      <c r="B34" s="30"/>
      <c r="C34" s="22"/>
      <c r="D34" s="7" t="s">
        <v>57</v>
      </c>
      <c r="E34" s="14">
        <v>42083.700000000004</v>
      </c>
      <c r="F34" s="14">
        <v>39460.400000000001</v>
      </c>
      <c r="G34" s="14">
        <v>35801.800000000003</v>
      </c>
      <c r="H34" s="5">
        <f>H33-E32-E34</f>
        <v>0</v>
      </c>
      <c r="I34" s="5">
        <f t="shared" ref="I34:J34" si="1">I33-F32-F34</f>
        <v>0</v>
      </c>
      <c r="J34" s="5">
        <f t="shared" si="1"/>
        <v>0</v>
      </c>
    </row>
    <row r="35" spans="2:10" ht="12.75" x14ac:dyDescent="0.2">
      <c r="B35" s="31">
        <v>3</v>
      </c>
      <c r="C35" s="23" t="s">
        <v>14</v>
      </c>
      <c r="D35" s="7" t="s">
        <v>15</v>
      </c>
      <c r="E35" s="15">
        <v>230</v>
      </c>
      <c r="F35" s="15">
        <v>230</v>
      </c>
      <c r="G35" s="15">
        <v>383</v>
      </c>
    </row>
    <row r="36" spans="2:10" ht="38.25" x14ac:dyDescent="0.2">
      <c r="B36" s="32"/>
      <c r="C36" s="24"/>
      <c r="D36" s="7" t="s">
        <v>57</v>
      </c>
      <c r="E36" s="14">
        <v>27216.2</v>
      </c>
      <c r="F36" s="14">
        <v>27216.2</v>
      </c>
      <c r="G36" s="14">
        <v>27216.2</v>
      </c>
    </row>
    <row r="37" spans="2:10" ht="12.75" x14ac:dyDescent="0.2">
      <c r="B37" s="31">
        <v>4</v>
      </c>
      <c r="C37" s="23" t="s">
        <v>16</v>
      </c>
      <c r="D37" s="7" t="s">
        <v>17</v>
      </c>
      <c r="E37" s="13">
        <v>29500</v>
      </c>
      <c r="F37" s="13">
        <v>29500</v>
      </c>
      <c r="G37" s="13">
        <v>35300</v>
      </c>
    </row>
    <row r="38" spans="2:10" ht="38.25" x14ac:dyDescent="0.2">
      <c r="B38" s="32"/>
      <c r="C38" s="24"/>
      <c r="D38" s="7" t="s">
        <v>57</v>
      </c>
      <c r="E38" s="14">
        <v>17405</v>
      </c>
      <c r="F38" s="14">
        <v>17405</v>
      </c>
      <c r="G38" s="14">
        <v>17405</v>
      </c>
    </row>
    <row r="39" spans="2:10" ht="12.75" x14ac:dyDescent="0.2">
      <c r="B39" s="27">
        <v>5</v>
      </c>
      <c r="C39" s="25" t="s">
        <v>18</v>
      </c>
      <c r="D39" s="7" t="s">
        <v>17</v>
      </c>
      <c r="E39" s="13">
        <v>1500</v>
      </c>
      <c r="F39" s="13">
        <v>1500</v>
      </c>
      <c r="G39" s="13">
        <v>3457</v>
      </c>
    </row>
    <row r="40" spans="2:10" ht="38.25" x14ac:dyDescent="0.2">
      <c r="B40" s="28"/>
      <c r="C40" s="26"/>
      <c r="D40" s="7" t="s">
        <v>57</v>
      </c>
      <c r="E40" s="14">
        <v>14312.3</v>
      </c>
      <c r="F40" s="14">
        <v>13630.8</v>
      </c>
      <c r="G40" s="14">
        <v>13630.8</v>
      </c>
    </row>
    <row r="41" spans="2:10" ht="12.75" x14ac:dyDescent="0.2">
      <c r="B41" s="27">
        <v>6</v>
      </c>
      <c r="C41" s="25" t="s">
        <v>19</v>
      </c>
      <c r="D41" s="7" t="s">
        <v>20</v>
      </c>
      <c r="E41" s="13">
        <v>115500</v>
      </c>
      <c r="F41" s="13">
        <v>115500</v>
      </c>
      <c r="G41" s="13">
        <v>119360</v>
      </c>
    </row>
    <row r="42" spans="2:10" ht="38.25" x14ac:dyDescent="0.2">
      <c r="B42" s="28"/>
      <c r="C42" s="26"/>
      <c r="D42" s="7" t="s">
        <v>57</v>
      </c>
      <c r="E42" s="14">
        <v>55370.7</v>
      </c>
      <c r="F42" s="14">
        <v>52685.1</v>
      </c>
      <c r="G42" s="14">
        <v>52685.1</v>
      </c>
    </row>
    <row r="43" spans="2:10" ht="12.75" x14ac:dyDescent="0.2">
      <c r="B43" s="27">
        <v>7</v>
      </c>
      <c r="C43" s="25" t="s">
        <v>21</v>
      </c>
      <c r="D43" s="7" t="s">
        <v>22</v>
      </c>
      <c r="E43" s="13">
        <v>11500</v>
      </c>
      <c r="F43" s="13">
        <v>11500</v>
      </c>
      <c r="G43" s="13">
        <v>11500</v>
      </c>
    </row>
    <row r="44" spans="2:10" ht="38.25" x14ac:dyDescent="0.2">
      <c r="B44" s="28"/>
      <c r="C44" s="26"/>
      <c r="D44" s="7" t="s">
        <v>57</v>
      </c>
      <c r="E44" s="14">
        <v>12195.7</v>
      </c>
      <c r="F44" s="14">
        <v>11935</v>
      </c>
      <c r="G44" s="14">
        <v>11615</v>
      </c>
    </row>
    <row r="45" spans="2:10" x14ac:dyDescent="0.2">
      <c r="B45" s="6"/>
      <c r="C45" s="20" t="s">
        <v>55</v>
      </c>
      <c r="D45" s="20"/>
      <c r="E45" s="20"/>
      <c r="F45" s="20"/>
      <c r="G45" s="20"/>
    </row>
    <row r="46" spans="2:10" ht="12.75" x14ac:dyDescent="0.2">
      <c r="B46" s="31">
        <v>1</v>
      </c>
      <c r="C46" s="25" t="s">
        <v>69</v>
      </c>
      <c r="D46" s="7" t="s">
        <v>15</v>
      </c>
      <c r="E46" s="15">
        <v>230</v>
      </c>
      <c r="F46" s="15">
        <v>230</v>
      </c>
      <c r="G46" s="15">
        <v>383</v>
      </c>
    </row>
    <row r="47" spans="2:10" ht="38.25" x14ac:dyDescent="0.2">
      <c r="B47" s="32"/>
      <c r="C47" s="26"/>
      <c r="D47" s="7" t="s">
        <v>57</v>
      </c>
      <c r="E47" s="14">
        <v>11928.3</v>
      </c>
      <c r="F47" s="14">
        <v>10843.9</v>
      </c>
      <c r="G47" s="14">
        <v>10843.9</v>
      </c>
    </row>
    <row r="48" spans="2:10" ht="12.75" x14ac:dyDescent="0.2">
      <c r="B48" s="27">
        <v>2</v>
      </c>
      <c r="C48" s="25" t="s">
        <v>23</v>
      </c>
      <c r="D48" s="7" t="s">
        <v>24</v>
      </c>
      <c r="E48" s="15">
        <v>25</v>
      </c>
      <c r="F48" s="15">
        <v>25</v>
      </c>
      <c r="G48" s="15">
        <v>25</v>
      </c>
    </row>
    <row r="49" spans="2:10" ht="38.25" x14ac:dyDescent="0.2">
      <c r="B49" s="28"/>
      <c r="C49" s="26"/>
      <c r="D49" s="7" t="s">
        <v>57</v>
      </c>
      <c r="E49" s="14">
        <v>5997.5</v>
      </c>
      <c r="F49" s="14">
        <v>5452.3</v>
      </c>
      <c r="G49" s="14">
        <v>5452.3</v>
      </c>
    </row>
    <row r="50" spans="2:10" ht="12.75" x14ac:dyDescent="0.2">
      <c r="B50" s="27">
        <v>3</v>
      </c>
      <c r="C50" s="25" t="s">
        <v>25</v>
      </c>
      <c r="D50" s="7" t="s">
        <v>26</v>
      </c>
      <c r="E50" s="13">
        <v>3927</v>
      </c>
      <c r="F50" s="13">
        <v>3318</v>
      </c>
      <c r="G50" s="13">
        <v>3319</v>
      </c>
    </row>
    <row r="51" spans="2:10" ht="38.25" x14ac:dyDescent="0.2">
      <c r="B51" s="28"/>
      <c r="C51" s="26"/>
      <c r="D51" s="7" t="s">
        <v>57</v>
      </c>
      <c r="E51" s="14">
        <v>2189.6999999999998</v>
      </c>
      <c r="F51" s="14">
        <v>1850.1</v>
      </c>
      <c r="G51" s="14">
        <v>1850.1</v>
      </c>
      <c r="I51" s="5">
        <f>F51/F50*E50</f>
        <v>2189.6753164556962</v>
      </c>
    </row>
    <row r="52" spans="2:10" ht="12.75" x14ac:dyDescent="0.2">
      <c r="B52" s="27">
        <v>4</v>
      </c>
      <c r="C52" s="25" t="s">
        <v>27</v>
      </c>
      <c r="D52" s="7" t="s">
        <v>28</v>
      </c>
      <c r="E52" s="13">
        <v>30</v>
      </c>
      <c r="F52" s="13">
        <v>30</v>
      </c>
      <c r="G52" s="13">
        <v>30</v>
      </c>
    </row>
    <row r="53" spans="2:10" ht="38.25" x14ac:dyDescent="0.2">
      <c r="B53" s="28"/>
      <c r="C53" s="26"/>
      <c r="D53" s="7" t="s">
        <v>57</v>
      </c>
      <c r="E53" s="14">
        <v>31</v>
      </c>
      <c r="F53" s="14">
        <v>31</v>
      </c>
      <c r="G53" s="14">
        <v>31</v>
      </c>
    </row>
    <row r="54" spans="2:10" ht="12.75" x14ac:dyDescent="0.2">
      <c r="B54" s="27">
        <v>5</v>
      </c>
      <c r="C54" s="25" t="s">
        <v>29</v>
      </c>
      <c r="D54" s="7" t="s">
        <v>30</v>
      </c>
      <c r="E54" s="13">
        <v>4037</v>
      </c>
      <c r="F54" s="13">
        <v>4037</v>
      </c>
      <c r="G54" s="13">
        <v>4037</v>
      </c>
      <c r="H54" s="5">
        <v>221679.1</v>
      </c>
      <c r="I54" s="5">
        <v>210546.1</v>
      </c>
      <c r="J54" s="5">
        <v>204039.6</v>
      </c>
    </row>
    <row r="55" spans="2:10" ht="38.25" x14ac:dyDescent="0.2">
      <c r="B55" s="28"/>
      <c r="C55" s="26"/>
      <c r="D55" s="7" t="s">
        <v>57</v>
      </c>
      <c r="E55" s="14">
        <v>3241.7000000000003</v>
      </c>
      <c r="F55" s="14">
        <v>2947</v>
      </c>
      <c r="G55" s="14">
        <v>2930.8</v>
      </c>
      <c r="H55" s="5">
        <f>H54-E32-E34-E36-E38-E40-E42-E44-E47-E49-E51-E53-E55</f>
        <v>8.6401996668428183E-12</v>
      </c>
      <c r="I55" s="5">
        <f t="shared" ref="I55:J55" si="2">I54-F32-F34-F36-F38-F40-F42-F44-F47-F49-F51-F53-F55</f>
        <v>2.5011104298755527E-11</v>
      </c>
      <c r="J55" s="5">
        <f t="shared" si="2"/>
        <v>1.3187673175707459E-11</v>
      </c>
    </row>
    <row r="56" spans="2:10" ht="23.25" customHeight="1" x14ac:dyDescent="0.2">
      <c r="B56" s="17" t="s">
        <v>68</v>
      </c>
      <c r="C56" s="17"/>
      <c r="D56" s="17"/>
      <c r="E56" s="17"/>
      <c r="F56" s="17"/>
      <c r="G56" s="17"/>
    </row>
    <row r="57" spans="2:10" x14ac:dyDescent="0.2">
      <c r="B57" s="6"/>
      <c r="C57" s="20" t="s">
        <v>54</v>
      </c>
      <c r="D57" s="20"/>
      <c r="E57" s="20"/>
      <c r="F57" s="20"/>
      <c r="G57" s="20"/>
    </row>
    <row r="58" spans="2:10" ht="25.5" x14ac:dyDescent="0.2">
      <c r="B58" s="27">
        <v>1</v>
      </c>
      <c r="C58" s="25" t="s">
        <v>9</v>
      </c>
      <c r="D58" s="7" t="s">
        <v>10</v>
      </c>
      <c r="E58" s="6">
        <v>116</v>
      </c>
      <c r="F58" s="6">
        <v>116</v>
      </c>
      <c r="G58" s="6">
        <v>116</v>
      </c>
      <c r="H58" s="5">
        <f>E59/E58</f>
        <v>150.66120689655173</v>
      </c>
      <c r="I58" s="5">
        <f t="shared" ref="I58:J58" si="3">F59/F58</f>
        <v>150.66120689655173</v>
      </c>
      <c r="J58" s="5">
        <f t="shared" si="3"/>
        <v>146.14137068965519</v>
      </c>
    </row>
    <row r="59" spans="2:10" ht="38.25" x14ac:dyDescent="0.2">
      <c r="B59" s="28"/>
      <c r="C59" s="26"/>
      <c r="D59" s="7" t="s">
        <v>57</v>
      </c>
      <c r="E59" s="11">
        <v>17476.7</v>
      </c>
      <c r="F59" s="11">
        <v>17476.7</v>
      </c>
      <c r="G59" s="11">
        <v>16952.399000000001</v>
      </c>
    </row>
    <row r="60" spans="2:10" ht="25.5" x14ac:dyDescent="0.2">
      <c r="B60" s="49">
        <v>2</v>
      </c>
      <c r="C60" s="33" t="s">
        <v>11</v>
      </c>
      <c r="D60" s="7" t="s">
        <v>10</v>
      </c>
      <c r="E60" s="6">
        <v>498</v>
      </c>
      <c r="F60" s="6">
        <v>498</v>
      </c>
      <c r="G60" s="6">
        <v>452</v>
      </c>
      <c r="H60" s="5">
        <f>E61/E60</f>
        <v>105.02610441767068</v>
      </c>
      <c r="I60" s="5">
        <f t="shared" ref="I60:J60" si="4">F61/F60</f>
        <v>105.02610441767068</v>
      </c>
      <c r="J60" s="5">
        <f t="shared" si="4"/>
        <v>114.95553097345133</v>
      </c>
    </row>
    <row r="61" spans="2:10" ht="38.25" x14ac:dyDescent="0.2">
      <c r="B61" s="50"/>
      <c r="C61" s="34"/>
      <c r="D61" s="7" t="s">
        <v>57</v>
      </c>
      <c r="E61" s="11">
        <v>52303</v>
      </c>
      <c r="F61" s="11">
        <v>52303</v>
      </c>
      <c r="G61" s="11">
        <v>51959.9</v>
      </c>
    </row>
    <row r="62" spans="2:10" x14ac:dyDescent="0.2">
      <c r="B62" s="6"/>
      <c r="C62" s="20" t="s">
        <v>55</v>
      </c>
      <c r="D62" s="20"/>
      <c r="E62" s="20"/>
      <c r="F62" s="20"/>
      <c r="G62" s="20"/>
    </row>
    <row r="63" spans="2:10" ht="12.75" x14ac:dyDescent="0.2">
      <c r="B63" s="27">
        <v>1</v>
      </c>
      <c r="C63" s="25" t="s">
        <v>1</v>
      </c>
      <c r="D63" s="7" t="s">
        <v>6</v>
      </c>
      <c r="E63" s="6">
        <v>47</v>
      </c>
      <c r="F63" s="6">
        <v>47</v>
      </c>
      <c r="G63" s="6">
        <v>50</v>
      </c>
      <c r="H63" s="5">
        <f>E64/E63</f>
        <v>15.808510638297872</v>
      </c>
      <c r="I63" s="5">
        <f t="shared" ref="I63:J63" si="5">F64/F63</f>
        <v>15.808510638297872</v>
      </c>
      <c r="J63" s="5">
        <f t="shared" si="5"/>
        <v>14.562000000000001</v>
      </c>
    </row>
    <row r="64" spans="2:10" ht="38.25" x14ac:dyDescent="0.2">
      <c r="B64" s="28"/>
      <c r="C64" s="26"/>
      <c r="D64" s="7" t="s">
        <v>57</v>
      </c>
      <c r="E64" s="11">
        <v>743</v>
      </c>
      <c r="F64" s="11">
        <v>743</v>
      </c>
      <c r="G64" s="11">
        <v>728.1</v>
      </c>
    </row>
    <row r="65" spans="2:10" ht="12.75" x14ac:dyDescent="0.2">
      <c r="B65" s="31">
        <v>2</v>
      </c>
      <c r="C65" s="23" t="s">
        <v>3</v>
      </c>
      <c r="D65" s="7" t="s">
        <v>4</v>
      </c>
      <c r="E65" s="6"/>
      <c r="F65" s="6"/>
      <c r="G65" s="6"/>
    </row>
    <row r="66" spans="2:10" ht="38.25" x14ac:dyDescent="0.2">
      <c r="B66" s="32"/>
      <c r="C66" s="24"/>
      <c r="D66" s="7" t="s">
        <v>57</v>
      </c>
      <c r="E66" s="11">
        <v>13671.2</v>
      </c>
      <c r="F66" s="11">
        <v>17663.100000000002</v>
      </c>
      <c r="G66" s="11">
        <v>17661.2</v>
      </c>
    </row>
    <row r="67" spans="2:10" ht="46.5" customHeight="1" x14ac:dyDescent="0.2">
      <c r="B67" s="27">
        <v>3</v>
      </c>
      <c r="C67" s="25" t="s">
        <v>5</v>
      </c>
      <c r="D67" s="7" t="s">
        <v>2</v>
      </c>
      <c r="E67" s="6">
        <v>10</v>
      </c>
      <c r="F67" s="6">
        <v>10</v>
      </c>
      <c r="G67" s="6">
        <v>10</v>
      </c>
    </row>
    <row r="68" spans="2:10" ht="38.25" x14ac:dyDescent="0.2">
      <c r="B68" s="28"/>
      <c r="C68" s="26"/>
      <c r="D68" s="7" t="s">
        <v>57</v>
      </c>
      <c r="E68" s="11">
        <v>182.9</v>
      </c>
      <c r="F68" s="11">
        <v>182.9</v>
      </c>
      <c r="G68" s="11">
        <v>179.2</v>
      </c>
    </row>
    <row r="69" spans="2:10" ht="12.75" x14ac:dyDescent="0.2">
      <c r="B69" s="49">
        <v>4</v>
      </c>
      <c r="C69" s="33" t="s">
        <v>7</v>
      </c>
      <c r="D69" s="7" t="s">
        <v>8</v>
      </c>
      <c r="E69" s="6">
        <v>56000</v>
      </c>
      <c r="F69" s="6">
        <v>56000</v>
      </c>
      <c r="G69" s="6">
        <v>61110</v>
      </c>
    </row>
    <row r="70" spans="2:10" ht="38.25" x14ac:dyDescent="0.2">
      <c r="B70" s="50"/>
      <c r="C70" s="34"/>
      <c r="D70" s="7" t="s">
        <v>57</v>
      </c>
      <c r="E70" s="11">
        <v>10039.799999999999</v>
      </c>
      <c r="F70" s="11">
        <v>10039.799999999999</v>
      </c>
      <c r="G70" s="11">
        <v>9949.4</v>
      </c>
    </row>
    <row r="71" spans="2:10" ht="12.75" x14ac:dyDescent="0.2">
      <c r="B71" s="49">
        <v>5</v>
      </c>
      <c r="C71" s="33" t="s">
        <v>12</v>
      </c>
      <c r="D71" s="7" t="s">
        <v>2</v>
      </c>
      <c r="E71" s="13">
        <v>43</v>
      </c>
      <c r="F71" s="6">
        <v>43</v>
      </c>
      <c r="G71" s="6">
        <v>46</v>
      </c>
    </row>
    <row r="72" spans="2:10" ht="38.25" x14ac:dyDescent="0.2">
      <c r="B72" s="50"/>
      <c r="C72" s="34"/>
      <c r="D72" s="7" t="s">
        <v>57</v>
      </c>
      <c r="E72" s="14">
        <v>1353.8</v>
      </c>
      <c r="F72" s="11">
        <v>1353.8</v>
      </c>
      <c r="G72" s="11">
        <v>1340.3</v>
      </c>
    </row>
    <row r="73" spans="2:10" ht="12.75" x14ac:dyDescent="0.2">
      <c r="B73" s="49">
        <v>6</v>
      </c>
      <c r="C73" s="33" t="s">
        <v>13</v>
      </c>
      <c r="D73" s="7" t="s">
        <v>2</v>
      </c>
      <c r="E73" s="13">
        <v>46</v>
      </c>
      <c r="F73" s="6">
        <v>64</v>
      </c>
      <c r="G73" s="6">
        <v>60</v>
      </c>
      <c r="H73" s="5">
        <v>97225</v>
      </c>
      <c r="I73" s="5">
        <v>101216.9</v>
      </c>
      <c r="J73" s="5">
        <v>100215</v>
      </c>
    </row>
    <row r="74" spans="2:10" ht="38.25" x14ac:dyDescent="0.2">
      <c r="B74" s="50"/>
      <c r="C74" s="34"/>
      <c r="D74" s="7" t="s">
        <v>57</v>
      </c>
      <c r="E74" s="11">
        <v>1454.6</v>
      </c>
      <c r="F74" s="11">
        <v>1454.6</v>
      </c>
      <c r="G74" s="11">
        <v>1444.5</v>
      </c>
      <c r="H74" s="5">
        <f>H73-E59-E61-E64-E66-E68-E70-E72-E74</f>
        <v>3.4106051316484809E-12</v>
      </c>
      <c r="I74" s="5">
        <f t="shared" ref="I74:J74" si="6">I73-F59-F61-F64-F66-F68-F70-F72-F74</f>
        <v>-3.865352482534945E-12</v>
      </c>
      <c r="J74" s="5">
        <f t="shared" si="6"/>
        <v>9.9999999406463758E-4</v>
      </c>
    </row>
    <row r="75" spans="2:10" ht="21" customHeight="1" x14ac:dyDescent="0.2">
      <c r="B75" s="17" t="s">
        <v>70</v>
      </c>
      <c r="C75" s="17"/>
      <c r="D75" s="17"/>
      <c r="E75" s="17"/>
      <c r="F75" s="17"/>
      <c r="G75" s="17"/>
    </row>
    <row r="76" spans="2:10" x14ac:dyDescent="0.2">
      <c r="B76" s="6"/>
      <c r="C76" s="20" t="s">
        <v>54</v>
      </c>
      <c r="D76" s="20"/>
      <c r="E76" s="20"/>
      <c r="F76" s="20"/>
      <c r="G76" s="20"/>
    </row>
    <row r="77" spans="2:10" x14ac:dyDescent="0.2">
      <c r="B77" s="29">
        <v>1</v>
      </c>
      <c r="C77" s="21" t="s">
        <v>41</v>
      </c>
      <c r="D77" s="8" t="s">
        <v>42</v>
      </c>
      <c r="E77" s="13">
        <v>57000</v>
      </c>
      <c r="F77" s="13">
        <v>49500</v>
      </c>
      <c r="G77" s="13">
        <v>62974</v>
      </c>
    </row>
    <row r="78" spans="2:10" ht="38.25" x14ac:dyDescent="0.2">
      <c r="B78" s="30"/>
      <c r="C78" s="22"/>
      <c r="D78" s="7" t="s">
        <v>57</v>
      </c>
      <c r="E78" s="14">
        <v>45561.599999999999</v>
      </c>
      <c r="F78" s="14">
        <v>45248.2</v>
      </c>
      <c r="G78" s="14">
        <v>44741.4</v>
      </c>
    </row>
    <row r="79" spans="2:10" ht="25.5" customHeight="1" x14ac:dyDescent="0.2">
      <c r="B79" s="17" t="s">
        <v>72</v>
      </c>
      <c r="C79" s="17"/>
      <c r="D79" s="17"/>
      <c r="E79" s="17"/>
      <c r="F79" s="17"/>
      <c r="G79" s="17"/>
    </row>
    <row r="80" spans="2:10" x14ac:dyDescent="0.2">
      <c r="B80" s="6"/>
      <c r="C80" s="20" t="s">
        <v>55</v>
      </c>
      <c r="D80" s="20"/>
      <c r="E80" s="20"/>
      <c r="F80" s="20"/>
      <c r="G80" s="20"/>
    </row>
    <row r="81" spans="2:7" x14ac:dyDescent="0.2">
      <c r="B81" s="29">
        <v>1</v>
      </c>
      <c r="C81" s="21" t="s">
        <v>43</v>
      </c>
      <c r="D81" s="8" t="s">
        <v>44</v>
      </c>
      <c r="E81" s="14">
        <v>71.3</v>
      </c>
      <c r="F81" s="14">
        <v>71.3</v>
      </c>
      <c r="G81" s="14">
        <v>71.400000000000006</v>
      </c>
    </row>
    <row r="82" spans="2:7" ht="38.25" x14ac:dyDescent="0.2">
      <c r="B82" s="30"/>
      <c r="C82" s="22"/>
      <c r="D82" s="7" t="s">
        <v>57</v>
      </c>
      <c r="E82" s="14">
        <v>16352.2</v>
      </c>
      <c r="F82" s="14">
        <f>E82</f>
        <v>16352.2</v>
      </c>
      <c r="G82" s="14">
        <v>16030</v>
      </c>
    </row>
    <row r="83" spans="2:7" x14ac:dyDescent="0.2">
      <c r="B83" s="29">
        <v>2</v>
      </c>
      <c r="C83" s="21" t="s">
        <v>45</v>
      </c>
      <c r="D83" s="8" t="s">
        <v>46</v>
      </c>
      <c r="E83" s="13">
        <v>1000</v>
      </c>
      <c r="F83" s="13">
        <v>1000</v>
      </c>
      <c r="G83" s="13">
        <v>1001</v>
      </c>
    </row>
    <row r="84" spans="2:7" ht="38.25" x14ac:dyDescent="0.2">
      <c r="B84" s="30"/>
      <c r="C84" s="22"/>
      <c r="D84" s="7" t="s">
        <v>57</v>
      </c>
      <c r="E84" s="14">
        <v>1948.1</v>
      </c>
      <c r="F84" s="14">
        <f>E84</f>
        <v>1948.1</v>
      </c>
      <c r="G84" s="14">
        <v>1752.6</v>
      </c>
    </row>
    <row r="85" spans="2:7" x14ac:dyDescent="0.2">
      <c r="B85" s="29">
        <v>3</v>
      </c>
      <c r="C85" s="21" t="s">
        <v>47</v>
      </c>
      <c r="D85" s="8" t="s">
        <v>71</v>
      </c>
      <c r="E85" s="13">
        <v>2080800</v>
      </c>
      <c r="F85" s="13">
        <v>2080800</v>
      </c>
      <c r="G85" s="13">
        <v>2082000</v>
      </c>
    </row>
    <row r="86" spans="2:7" ht="38.25" x14ac:dyDescent="0.2">
      <c r="B86" s="30"/>
      <c r="C86" s="22"/>
      <c r="D86" s="7" t="s">
        <v>57</v>
      </c>
      <c r="E86" s="15">
        <v>8857.2999999999993</v>
      </c>
      <c r="F86" s="15">
        <f>E86</f>
        <v>8857.2999999999993</v>
      </c>
      <c r="G86" s="15">
        <v>8848.7999999999993</v>
      </c>
    </row>
    <row r="87" spans="2:7" x14ac:dyDescent="0.2">
      <c r="B87" s="40" t="s">
        <v>73</v>
      </c>
      <c r="C87" s="41"/>
      <c r="D87" s="41"/>
      <c r="E87" s="41"/>
      <c r="F87" s="41"/>
      <c r="G87" s="42"/>
    </row>
    <row r="88" spans="2:7" x14ac:dyDescent="0.2">
      <c r="B88" s="6"/>
      <c r="C88" s="20" t="s">
        <v>55</v>
      </c>
      <c r="D88" s="20"/>
      <c r="E88" s="20"/>
      <c r="F88" s="20"/>
      <c r="G88" s="20"/>
    </row>
    <row r="89" spans="2:7" x14ac:dyDescent="0.2">
      <c r="B89" s="51">
        <v>1</v>
      </c>
      <c r="C89" s="43" t="s">
        <v>48</v>
      </c>
      <c r="D89" s="8" t="s">
        <v>49</v>
      </c>
      <c r="E89" s="13">
        <v>53900</v>
      </c>
      <c r="F89" s="13">
        <v>53900</v>
      </c>
      <c r="G89" s="13">
        <v>53900</v>
      </c>
    </row>
    <row r="90" spans="2:7" ht="38.25" x14ac:dyDescent="0.2">
      <c r="B90" s="52"/>
      <c r="C90" s="44"/>
      <c r="D90" s="7" t="s">
        <v>57</v>
      </c>
      <c r="E90" s="15">
        <v>5397.6</v>
      </c>
      <c r="F90" s="15">
        <v>7027.6</v>
      </c>
      <c r="G90" s="15">
        <v>6896.4</v>
      </c>
    </row>
    <row r="91" spans="2:7" s="9" customFormat="1" x14ac:dyDescent="0.2">
      <c r="B91" s="35" t="s">
        <v>56</v>
      </c>
      <c r="C91" s="36"/>
      <c r="D91" s="37"/>
      <c r="E91" s="16">
        <v>1966915.6</v>
      </c>
      <c r="F91" s="16">
        <v>1975698.5</v>
      </c>
      <c r="G91" s="16">
        <v>1920550.7</v>
      </c>
    </row>
  </sheetData>
  <mergeCells count="86">
    <mergeCell ref="B89:B90"/>
    <mergeCell ref="B71:B72"/>
    <mergeCell ref="B73:B74"/>
    <mergeCell ref="B77:B78"/>
    <mergeCell ref="B81:B82"/>
    <mergeCell ref="B83:B84"/>
    <mergeCell ref="B85:B86"/>
    <mergeCell ref="B69:B70"/>
    <mergeCell ref="B43:B44"/>
    <mergeCell ref="B48:B49"/>
    <mergeCell ref="B50:B51"/>
    <mergeCell ref="B52:B53"/>
    <mergeCell ref="B54:B55"/>
    <mergeCell ref="B58:B59"/>
    <mergeCell ref="B60:B61"/>
    <mergeCell ref="B46:B47"/>
    <mergeCell ref="B37:B38"/>
    <mergeCell ref="B39:B40"/>
    <mergeCell ref="B63:B64"/>
    <mergeCell ref="B65:B66"/>
    <mergeCell ref="B67:B68"/>
    <mergeCell ref="C89:C90"/>
    <mergeCell ref="B10:B11"/>
    <mergeCell ref="B12:B13"/>
    <mergeCell ref="B14:B15"/>
    <mergeCell ref="B16:B17"/>
    <mergeCell ref="B18:B19"/>
    <mergeCell ref="B20:B21"/>
    <mergeCell ref="B22:B23"/>
    <mergeCell ref="B24:B25"/>
    <mergeCell ref="B27:B28"/>
    <mergeCell ref="C65:C66"/>
    <mergeCell ref="C67:C68"/>
    <mergeCell ref="C69:C70"/>
    <mergeCell ref="C71:C72"/>
    <mergeCell ref="C73:C74"/>
    <mergeCell ref="B31:B32"/>
    <mergeCell ref="B91:D91"/>
    <mergeCell ref="C10:C11"/>
    <mergeCell ref="C12:C13"/>
    <mergeCell ref="C14:C15"/>
    <mergeCell ref="C16:C17"/>
    <mergeCell ref="C18:C19"/>
    <mergeCell ref="C20:C21"/>
    <mergeCell ref="C22:C23"/>
    <mergeCell ref="C24:C25"/>
    <mergeCell ref="C27:C28"/>
    <mergeCell ref="B75:G75"/>
    <mergeCell ref="C76:G76"/>
    <mergeCell ref="B79:G79"/>
    <mergeCell ref="C80:G80"/>
    <mergeCell ref="B87:G87"/>
    <mergeCell ref="C77:C78"/>
    <mergeCell ref="C88:G88"/>
    <mergeCell ref="C81:C82"/>
    <mergeCell ref="C83:C84"/>
    <mergeCell ref="C85:C86"/>
    <mergeCell ref="C46:C47"/>
    <mergeCell ref="C50:C51"/>
    <mergeCell ref="C52:C53"/>
    <mergeCell ref="C54:C55"/>
    <mergeCell ref="C58:C59"/>
    <mergeCell ref="C60:C61"/>
    <mergeCell ref="C63:C64"/>
    <mergeCell ref="C30:G30"/>
    <mergeCell ref="C45:G45"/>
    <mergeCell ref="B56:G56"/>
    <mergeCell ref="C62:G62"/>
    <mergeCell ref="C57:G57"/>
    <mergeCell ref="C31:C32"/>
    <mergeCell ref="C33:C34"/>
    <mergeCell ref="C35:C36"/>
    <mergeCell ref="C48:C49"/>
    <mergeCell ref="C39:C40"/>
    <mergeCell ref="C41:C42"/>
    <mergeCell ref="C43:C44"/>
    <mergeCell ref="C37:C38"/>
    <mergeCell ref="B41:B42"/>
    <mergeCell ref="B33:B34"/>
    <mergeCell ref="B35:B36"/>
    <mergeCell ref="B29:G29"/>
    <mergeCell ref="B3:G3"/>
    <mergeCell ref="B8:G8"/>
    <mergeCell ref="B7:G7"/>
    <mergeCell ref="C9:G9"/>
    <mergeCell ref="C26:G26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77" firstPageNumber="441" fitToHeight="0" orientation="portrait" useFirstPageNumber="1" r:id="rId1"/>
  <headerFooter>
    <oddHeader>&amp;R&amp;P</oddHeader>
  </headerFooter>
  <rowBreaks count="2" manualBreakCount="2">
    <brk id="42" max="16383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 по муниципальным програм</vt:lpstr>
      <vt:lpstr>'Услуги по муниципальным програм'!Заголовки_для_печати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Сергей Медведев</cp:lastModifiedBy>
  <cp:lastPrinted>2020-03-26T11:05:26Z</cp:lastPrinted>
  <dcterms:created xsi:type="dcterms:W3CDTF">2019-01-30T04:36:49Z</dcterms:created>
  <dcterms:modified xsi:type="dcterms:W3CDTF">2020-03-26T11:05:27Z</dcterms:modified>
</cp:coreProperties>
</file>